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3B098312-03E2-4D31-BAED-75E7650EB5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'pds-7'!$A$1:$AN$20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3" i="1" l="1"/>
  <c r="AC13" i="1"/>
  <c r="N13" i="1"/>
  <c r="P13" i="1" s="1"/>
  <c r="AC12" i="1"/>
  <c r="AF12" i="1" s="1"/>
  <c r="P12" i="1"/>
  <c r="N12" i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13" i="1" l="1"/>
  <c r="AH13" i="1" s="1"/>
  <c r="AJ13" i="1" s="1"/>
  <c r="AL13" i="1" s="1"/>
  <c r="AG12" i="1"/>
  <c r="AH12" i="1" s="1"/>
  <c r="AJ12" i="1" s="1"/>
  <c r="AL12" i="1" s="1"/>
  <c r="AL14" i="1" l="1"/>
</calcChain>
</file>

<file path=xl/sharedStrings.xml><?xml version="1.0" encoding="utf-8"?>
<sst xmlns="http://schemas.openxmlformats.org/spreadsheetml/2006/main" count="81" uniqueCount="66">
  <si>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</si>
  <si>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</si>
  <si>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</si>
  <si>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ธำรงค์รัตน์ โพธิ์ย้อย    เลขที่ 125/3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</si>
  <si>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</si>
  <si>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</si>
  <si>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</si>
  <si>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</si>
  <si>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</si>
  <si>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</si>
  <si>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</si>
  <si>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</si>
  <si>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</si>
  <si>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</si>
  <si>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</si>
  <si>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</si>
  <si>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</si>
  <si>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</si>
  <si>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</si>
  <si>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</si>
  <si>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</si>
  <si>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</si>
  <si>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</si>
  <si>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</si>
  <si>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</si>
  <si>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</si>
  <si>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</si>
  <si>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</si>
  <si>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</si>
  <si>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</si>
  <si>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</si>
  <si>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</si>
  <si>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</si>
  <si>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</si>
  <si>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</si>
  <si>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</si>
  <si>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</si>
  <si>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</si>
  <si>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</si>
  <si>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</si>
  <si>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ธ711/6579</t>
  </si>
  <si>
    <t>3150600086031</t>
  </si>
  <si>
    <t>นาง ธำรงค์รัตน์ โพธิ์ย้อย</t>
  </si>
  <si>
    <t>เลขที่ 125/3 ม.5</t>
  </si>
  <si>
    <t>05C012</t>
  </si>
  <si>
    <t>โฉนด</t>
  </si>
  <si>
    <t>8214</t>
  </si>
  <si>
    <t>เกษตรกรรม</t>
  </si>
  <si>
    <t xml:space="preserve">(2-1) </t>
  </si>
  <si>
    <t xml:space="preserve">  มีสิ่งปลูกสร้างของบุคคลอื่น </t>
  </si>
  <si>
    <t>125/3 ม.5ท่าช้าง วิเศษชัยชาญ อ่างทอง</t>
  </si>
  <si>
    <t>05C012-B001</t>
  </si>
  <si>
    <t>100|ประเภทบ้านเดี่ยว(65)</t>
  </si>
  <si>
    <t>ไม้</t>
  </si>
  <si>
    <t>ใช้เอง-(2-1)</t>
  </si>
  <si>
    <t>บ้านพักอาศัย</t>
  </si>
  <si>
    <t>ใช้ประโยชน์หลายประเภท</t>
  </si>
  <si>
    <t>05C012-B002</t>
  </si>
  <si>
    <t>ตึก</t>
  </si>
  <si>
    <t>ให้เช่า-อื่นๆ</t>
  </si>
  <si>
    <t>ร้านเสริมสวย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</si>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</sst>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sqref="A1:AN2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8983</v>
      </c>
      <c r="G10" s="51" t="s">
        <v>44</v>
      </c>
      <c r="H10" s="48" t="s">
        <v>45</v>
      </c>
      <c r="I10" s="48" t="s">
        <v>46</v>
      </c>
      <c r="J10" s="48">
        <v>2</v>
      </c>
      <c r="K10" s="48">
        <v>1</v>
      </c>
      <c r="L10" s="49">
        <v>46.0625</v>
      </c>
      <c r="M10" s="48" t="s">
        <v>47</v>
      </c>
      <c r="N10" s="52">
        <f>((J10*400)+(K10*100))+L10</f>
        <v>946.0625</v>
      </c>
      <c r="O10" s="52">
        <v>375</v>
      </c>
      <c r="P10" s="52">
        <f>N10*O10</f>
        <v>354773.4375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354773.4375</v>
      </c>
      <c r="AH10" s="52">
        <f>AG10</f>
        <v>354773.4375</v>
      </c>
      <c r="AI10" s="52">
        <v>50000000</v>
      </c>
      <c r="AJ10" s="52">
        <f>IF((AI10-AH10) &gt; 1,0,IF((AI10-AH10)&lt;0,AH10-AI10,AI10-AH10))</f>
        <v>0</v>
      </c>
      <c r="AK10" s="52">
        <v>0.01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20.25</v>
      </c>
      <c r="M11" s="48" t="s">
        <v>48</v>
      </c>
      <c r="N11" s="52">
        <f>((J11*400)+(K11*100))+L11</f>
        <v>20.25</v>
      </c>
      <c r="O11" s="52">
        <v>375</v>
      </c>
      <c r="P11" s="52">
        <f>N11*O11</f>
        <v>7593.75</v>
      </c>
      <c r="Q11" s="48"/>
      <c r="R11" s="48"/>
      <c r="S11" s="53"/>
      <c r="T11" s="48"/>
      <c r="U11" s="48"/>
      <c r="V11" s="51"/>
      <c r="W11" s="48" t="s">
        <v>49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P11</f>
        <v>7593.75</v>
      </c>
      <c r="AH11" s="52">
        <f>AG11</f>
        <v>7593.75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27</v>
      </c>
      <c r="M12" s="48" t="s">
        <v>48</v>
      </c>
      <c r="N12" s="52">
        <f>((J12*400)+(K12*100))+L12</f>
        <v>27</v>
      </c>
      <c r="O12" s="52">
        <v>375</v>
      </c>
      <c r="P12" s="52">
        <f>N12*O12</f>
        <v>10125</v>
      </c>
      <c r="Q12" s="48">
        <v>1</v>
      </c>
      <c r="R12" s="48" t="s">
        <v>40</v>
      </c>
      <c r="S12" s="53" t="s">
        <v>41</v>
      </c>
      <c r="T12" s="48" t="s">
        <v>42</v>
      </c>
      <c r="U12" s="48" t="s">
        <v>50</v>
      </c>
      <c r="V12" s="51" t="s">
        <v>51</v>
      </c>
      <c r="W12" s="48" t="s">
        <v>52</v>
      </c>
      <c r="X12" s="48" t="s">
        <v>53</v>
      </c>
      <c r="Y12" s="48" t="s">
        <v>54</v>
      </c>
      <c r="Z12" s="52">
        <v>108</v>
      </c>
      <c r="AA12" s="49">
        <v>100</v>
      </c>
      <c r="AB12" s="52">
        <v>6650</v>
      </c>
      <c r="AC12" s="52">
        <f>Z12*AB12</f>
        <v>718200</v>
      </c>
      <c r="AD12" s="50">
        <v>23</v>
      </c>
      <c r="AE12" s="50">
        <v>93</v>
      </c>
      <c r="AF12" s="52">
        <f>(AC12*(100-AE12))/100</f>
        <v>50274</v>
      </c>
      <c r="AG12" s="52">
        <f>P12+AF12</f>
        <v>60399</v>
      </c>
      <c r="AH12" s="52">
        <f>(AG12*AA12)/100</f>
        <v>60399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  <c r="AM12" s="7" t="s">
        <v>55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10.6875</v>
      </c>
      <c r="M13" s="48" t="s">
        <v>56</v>
      </c>
      <c r="N13" s="52">
        <f>((J13*400)+(K13*100))+L13</f>
        <v>10.6875</v>
      </c>
      <c r="O13" s="52">
        <v>375</v>
      </c>
      <c r="P13" s="52">
        <f>N13*O13</f>
        <v>4007.8125</v>
      </c>
      <c r="Q13" s="48">
        <v>1</v>
      </c>
      <c r="R13" s="48" t="s">
        <v>40</v>
      </c>
      <c r="S13" s="53" t="s">
        <v>41</v>
      </c>
      <c r="T13" s="48" t="s">
        <v>42</v>
      </c>
      <c r="U13" s="48" t="s">
        <v>50</v>
      </c>
      <c r="V13" s="51" t="s">
        <v>57</v>
      </c>
      <c r="W13" s="48" t="s">
        <v>52</v>
      </c>
      <c r="X13" s="48" t="s">
        <v>58</v>
      </c>
      <c r="Y13" s="48" t="s">
        <v>59</v>
      </c>
      <c r="Z13" s="52">
        <v>42.75</v>
      </c>
      <c r="AA13" s="49">
        <v>100</v>
      </c>
      <c r="AB13" s="52">
        <v>6650</v>
      </c>
      <c r="AC13" s="52">
        <f>Z13*AB13</f>
        <v>284287.5</v>
      </c>
      <c r="AD13" s="50">
        <v>30</v>
      </c>
      <c r="AE13" s="50">
        <v>50</v>
      </c>
      <c r="AF13" s="52">
        <f>(AC13*(100-AE13))/100</f>
        <v>142143.75</v>
      </c>
      <c r="AG13" s="52">
        <f>P13+AF13</f>
        <v>146151.5625</v>
      </c>
      <c r="AH13" s="52">
        <f>(AG13*AA13)/100</f>
        <v>146151.5625</v>
      </c>
      <c r="AI13" s="52">
        <v>0</v>
      </c>
      <c r="AJ13" s="52">
        <f>IF((AI13-AH13) &gt; 1,0,IF((AI13-AH13)&lt;0,AH13-AI13,AI13-AH13))</f>
        <v>146151.5625</v>
      </c>
      <c r="AK13" s="52">
        <v>0.3</v>
      </c>
      <c r="AL13" s="52">
        <f>ROUND(AJ13*(AK13/100),2)</f>
        <v>438.45</v>
      </c>
      <c r="AM13" s="7" t="s">
        <v>60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61</v>
      </c>
      <c r="AL14" s="52">
        <f>SUM(AL10:AL13)</f>
        <v>438.45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62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63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65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2022-04-01T10:44:26Z</cp:lastPrinted>
  <dcterms:created xsi:type="dcterms:W3CDTF">2010-09-03T23:45:18Z</dcterms:created>
  <dcterms:modified xsi:type="dcterms:W3CDTF">2022-04-01T10:45:09Z</dcterms:modified>
  <cp:category/>
</cp:coreProperties>
</file>